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4940" windowHeight="8910"/>
  </bookViews>
  <sheets>
    <sheet name="Baseline" sheetId="1" r:id="rId1"/>
  </sheets>
  <definedNames>
    <definedName name="_xlnm.Print_Area" localSheetId="0">Baseline!$A$1:$I$19</definedName>
  </definedNames>
  <calcPr calcId="152511"/>
</workbook>
</file>

<file path=xl/calcChain.xml><?xml version="1.0" encoding="utf-8"?>
<calcChain xmlns="http://schemas.openxmlformats.org/spreadsheetml/2006/main">
  <c r="H11" i="1" l="1"/>
  <c r="H10" i="1"/>
</calcChain>
</file>

<file path=xl/sharedStrings.xml><?xml version="1.0" encoding="utf-8"?>
<sst xmlns="http://schemas.openxmlformats.org/spreadsheetml/2006/main" count="61" uniqueCount="55">
  <si>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</si>
  <si>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</si>
  <si>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</si>
  <si>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</si>
  <si>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</si>
  <si>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</si>
  <si>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</si>
  <si>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</si>
  <si>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</si>
  <si>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</si>
  <si>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</si>
  <si>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</si>
  <si>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</si>
  <si>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</si>
  <si>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</si>
  <si>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</si>
  <si>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</si>
  <si>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</si>
  <si>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</si>
  <si>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</si>
  <si>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</si>
  <si>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</si>
  <si>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>D50</t>
  </si>
  <si>
    <t>57792A</t>
  </si>
  <si>
    <t>MNLGW</t>
  </si>
  <si>
    <t xml:space="preserve">57792A C-130 MAIN WHEEL </t>
  </si>
  <si>
    <t>39-222</t>
  </si>
  <si>
    <t>SEAL, ENCASED</t>
  </si>
  <si>
    <t>39-221</t>
  </si>
  <si>
    <t>68-1630</t>
  </si>
  <si>
    <t>PACKING</t>
  </si>
  <si>
    <t>72-424</t>
  </si>
  <si>
    <t>HEATSHIELD, WHEEL</t>
  </si>
  <si>
    <t>80-825</t>
  </si>
  <si>
    <t>WASHER, FLAT</t>
  </si>
  <si>
    <t>56-1247-1</t>
  </si>
  <si>
    <t>RETAINER, HEAT SHIELD</t>
  </si>
  <si>
    <t>NAS1601-012</t>
  </si>
  <si>
    <t>O RING</t>
  </si>
  <si>
    <t>AN3C4A</t>
  </si>
  <si>
    <t>BOLT</t>
  </si>
  <si>
    <t>NAS1149E0332R</t>
  </si>
  <si>
    <t xml:space="preserve">WASHER  </t>
  </si>
  <si>
    <t>68-1602</t>
  </si>
  <si>
    <t>A274</t>
  </si>
  <si>
    <t>A275</t>
  </si>
  <si>
    <t>A277</t>
  </si>
  <si>
    <t>A279</t>
  </si>
  <si>
    <t>A281</t>
  </si>
  <si>
    <t>A282</t>
  </si>
  <si>
    <t>A283</t>
  </si>
  <si>
    <t>A284</t>
  </si>
  <si>
    <t>A285</t>
  </si>
  <si>
    <t>A286</t>
  </si>
  <si>
    <t>K2HIPV61143396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</si>
</sst>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3" fillId="32" borderId="0" applyNumberFormat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7">
    <xf numFmtId="0" fontId="0" fillId="0" borderId="0" xfId="0"/>
    <xf numFmtId="0" fontId="6" fillId="0" borderId="0" xfId="0" applyFont="1" applyFill="1" applyBorder="1" applyAlignment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left" shrinkToFi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Alignment="1">
      <alignment horizontal="center" shrinkToFit="1"/>
    </xf>
    <xf numFmtId="0" fontId="6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/>
    <xf numFmtId="0" fontId="5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33" borderId="1" xfId="0" applyFont="1" applyFill="1" applyBorder="1" applyAlignment="1">
      <alignment horizontal="center"/>
    </xf>
    <xf numFmtId="1" fontId="7" fillId="33" borderId="1" xfId="0" applyNumberFormat="1" applyFont="1" applyFill="1" applyBorder="1" applyAlignment="1">
      <alignment horizontal="center"/>
    </xf>
    <xf numFmtId="15" fontId="6" fillId="0" borderId="0" xfId="0" applyNumberFormat="1" applyFont="1" applyFill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7" fillId="33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Alignment="1"/>
  </cellXfs>
  <cellStyles count="74">
    <cellStyle name="20% - Accent1" xfId="19" builtinId="30" customBuiltin="1"/>
    <cellStyle name="20% - Accent1 2" xfId="46"/>
    <cellStyle name="20% - Accent1 3" xfId="62"/>
    <cellStyle name="20% - Accent2" xfId="23" builtinId="34" customBuiltin="1"/>
    <cellStyle name="20% - Accent2 2" xfId="48"/>
    <cellStyle name="20% - Accent2 3" xfId="64"/>
    <cellStyle name="20% - Accent3" xfId="27" builtinId="38" customBuiltin="1"/>
    <cellStyle name="20% - Accent3 2" xfId="50"/>
    <cellStyle name="20% - Accent3 3" xfId="66"/>
    <cellStyle name="20% - Accent4" xfId="31" builtinId="42" customBuiltin="1"/>
    <cellStyle name="20% - Accent4 2" xfId="52"/>
    <cellStyle name="20% - Accent4 3" xfId="68"/>
    <cellStyle name="20% - Accent5" xfId="35" builtinId="46" customBuiltin="1"/>
    <cellStyle name="20% - Accent5 2" xfId="54"/>
    <cellStyle name="20% - Accent5 3" xfId="70"/>
    <cellStyle name="20% - Accent6" xfId="39" builtinId="50" customBuiltin="1"/>
    <cellStyle name="20% - Accent6 2" xfId="56"/>
    <cellStyle name="20% - Accent6 3" xfId="72"/>
    <cellStyle name="40% - Accent1" xfId="20" builtinId="31" customBuiltin="1"/>
    <cellStyle name="40% - Accent1 2" xfId="47"/>
    <cellStyle name="40% - Accent1 3" xfId="63"/>
    <cellStyle name="40% - Accent2" xfId="24" builtinId="35" customBuiltin="1"/>
    <cellStyle name="40% - Accent2 2" xfId="49"/>
    <cellStyle name="40% - Accent2 3" xfId="65"/>
    <cellStyle name="40% - Accent3" xfId="28" builtinId="39" customBuiltin="1"/>
    <cellStyle name="40% - Accent3 2" xfId="51"/>
    <cellStyle name="40% - Accent3 3" xfId="67"/>
    <cellStyle name="40% - Accent4" xfId="32" builtinId="43" customBuiltin="1"/>
    <cellStyle name="40% - Accent4 2" xfId="53"/>
    <cellStyle name="40% - Accent4 3" xfId="69"/>
    <cellStyle name="40% - Accent5" xfId="36" builtinId="47" customBuiltin="1"/>
    <cellStyle name="40% - Accent5 2" xfId="55"/>
    <cellStyle name="40% - Accent5 3" xfId="71"/>
    <cellStyle name="40% - Accent6" xfId="40" builtinId="51" customBuiltin="1"/>
    <cellStyle name="40% - Accent6 2" xfId="57"/>
    <cellStyle name="40% - Accent6 3" xfId="7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te 2" xfId="43"/>
    <cellStyle name="Note 3" xfId="45"/>
    <cellStyle name="Note 4" xfId="6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zoomScaleNormal="100" workbookViewId="0">
      <selection activeCell="E8" sqref="E8"/>
    </sheetView>
  </sheetViews>
  <sheetFormatPr defaultRowHeight="12.75" x14ac:dyDescent="0.2"/>
  <cols>
    <col min="1" max="1" width="6.140625" style="6" customWidth="1"/>
    <col min="2" max="2" width="6.42578125" style="6" customWidth="1"/>
    <col min="3" max="3" width="17.28515625" style="6" bestFit="1" customWidth="1"/>
    <col min="4" max="4" width="17.28515625" style="11" customWidth="1"/>
    <col min="5" max="5" width="23.7109375" style="11" bestFit="1" customWidth="1"/>
    <col min="6" max="6" width="5" style="12" customWidth="1"/>
    <col min="7" max="7" width="6.140625" style="6" bestFit="1" customWidth="1"/>
    <col min="8" max="8" width="9.28515625" style="6" bestFit="1" customWidth="1"/>
    <col min="9" max="9" width="10.5703125" style="6" customWidth="1"/>
    <col min="10" max="10" width="10.42578125" style="6" customWidth="1"/>
    <col min="11" max="11" width="11.28515625" style="6" customWidth="1"/>
    <col min="12" max="12" width="14" style="6" customWidth="1"/>
    <col min="13" max="16384" width="9.140625" style="6"/>
  </cols>
  <sheetData>
    <row r="1" spans="1:12" x14ac:dyDescent="0.2">
      <c r="A1" s="10"/>
      <c r="B1" s="10"/>
      <c r="C1" s="14" t="s">
        <v>3</v>
      </c>
      <c r="D1" s="7" t="s">
        <v>54</v>
      </c>
      <c r="E1" s="15"/>
      <c r="F1" s="15"/>
      <c r="H1" s="8" t="s">
        <v>4</v>
      </c>
      <c r="I1" s="10" t="s">
        <v>5</v>
      </c>
      <c r="J1" s="10"/>
    </row>
    <row r="2" spans="1:12" x14ac:dyDescent="0.2">
      <c r="A2" s="10"/>
      <c r="B2" s="10"/>
      <c r="C2" s="14" t="s">
        <v>6</v>
      </c>
      <c r="D2" s="23" t="s">
        <v>25</v>
      </c>
      <c r="E2" s="24"/>
      <c r="F2" s="15"/>
      <c r="H2" s="8" t="s">
        <v>7</v>
      </c>
      <c r="I2" s="20">
        <v>42128</v>
      </c>
      <c r="J2" s="10"/>
    </row>
    <row r="3" spans="1:12" x14ac:dyDescent="0.2">
      <c r="A3" s="10"/>
      <c r="B3" s="10"/>
      <c r="C3" s="14" t="s">
        <v>8</v>
      </c>
      <c r="D3" s="9" t="s">
        <v>21</v>
      </c>
      <c r="E3" s="1" t="s">
        <v>13</v>
      </c>
      <c r="F3" s="15"/>
      <c r="G3" s="15"/>
      <c r="H3" s="15"/>
      <c r="I3" s="15"/>
      <c r="J3" s="10"/>
    </row>
    <row r="4" spans="1:12" x14ac:dyDescent="0.2">
      <c r="A4" s="10"/>
      <c r="B4" s="10"/>
      <c r="C4" s="14" t="s">
        <v>9</v>
      </c>
      <c r="D4" s="2" t="s">
        <v>24</v>
      </c>
      <c r="E4" s="14"/>
      <c r="F4" s="15"/>
      <c r="G4" s="15"/>
      <c r="H4" s="15"/>
      <c r="I4" s="15"/>
      <c r="J4" s="10"/>
    </row>
    <row r="5" spans="1:12" x14ac:dyDescent="0.2">
      <c r="A5" s="10"/>
      <c r="B5" s="10" t="s">
        <v>17</v>
      </c>
      <c r="C5" s="14" t="s">
        <v>10</v>
      </c>
      <c r="D5" s="25" t="s">
        <v>13</v>
      </c>
      <c r="E5" s="26"/>
      <c r="F5" s="26"/>
      <c r="G5" s="15"/>
      <c r="H5" s="15"/>
      <c r="I5" s="15"/>
      <c r="J5" s="10"/>
    </row>
    <row r="6" spans="1:12" x14ac:dyDescent="0.2">
      <c r="A6" s="10"/>
      <c r="B6" s="10" t="s">
        <v>22</v>
      </c>
      <c r="C6" s="14" t="s">
        <v>11</v>
      </c>
      <c r="D6" s="9">
        <v>48</v>
      </c>
      <c r="E6" s="10" t="s">
        <v>23</v>
      </c>
      <c r="F6" s="15"/>
      <c r="G6" s="15"/>
      <c r="H6" s="15"/>
      <c r="I6" s="15"/>
      <c r="J6" s="10"/>
    </row>
    <row r="7" spans="1:12" x14ac:dyDescent="0.2">
      <c r="A7" s="10"/>
      <c r="B7" s="10"/>
      <c r="C7" s="14" t="s">
        <v>12</v>
      </c>
      <c r="D7" s="9">
        <v>4</v>
      </c>
      <c r="E7" s="10" t="s">
        <v>13</v>
      </c>
      <c r="F7" s="15"/>
      <c r="G7" s="15"/>
      <c r="H7" s="15"/>
      <c r="I7" s="15"/>
      <c r="J7" s="10"/>
    </row>
    <row r="8" spans="1:12" x14ac:dyDescent="0.2">
      <c r="A8" s="10"/>
      <c r="B8" s="10"/>
      <c r="C8" s="14"/>
      <c r="D8" s="9"/>
      <c r="E8" s="15"/>
      <c r="F8" s="15"/>
      <c r="G8" s="15"/>
      <c r="H8" s="15"/>
      <c r="I8" s="15"/>
      <c r="J8" s="10"/>
      <c r="L8" s="16"/>
    </row>
    <row r="9" spans="1:12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20</v>
      </c>
      <c r="I9" s="5" t="s">
        <v>15</v>
      </c>
      <c r="J9" s="16"/>
    </row>
    <row r="10" spans="1:12" ht="12.75" customHeight="1" x14ac:dyDescent="0.2">
      <c r="A10" s="13">
        <v>1</v>
      </c>
      <c r="B10" s="21" t="s">
        <v>44</v>
      </c>
      <c r="C10" s="18" t="s">
        <v>26</v>
      </c>
      <c r="D10" s="19">
        <v>5330015877387</v>
      </c>
      <c r="E10" s="18" t="s">
        <v>27</v>
      </c>
      <c r="F10" s="22">
        <v>1</v>
      </c>
      <c r="G10" s="3">
        <v>0</v>
      </c>
      <c r="H10" s="17">
        <f>F10*1</f>
        <v>1</v>
      </c>
      <c r="I10" s="3" t="s">
        <v>13</v>
      </c>
      <c r="J10" s="16"/>
    </row>
    <row r="11" spans="1:12" ht="12.75" customHeight="1" x14ac:dyDescent="0.2">
      <c r="A11" s="13">
        <v>2</v>
      </c>
      <c r="B11" s="21" t="s">
        <v>45</v>
      </c>
      <c r="C11" s="18" t="s">
        <v>28</v>
      </c>
      <c r="D11" s="19">
        <v>5330015877388</v>
      </c>
      <c r="E11" s="18" t="s">
        <v>27</v>
      </c>
      <c r="F11" s="22">
        <v>1</v>
      </c>
      <c r="G11" s="3">
        <v>0</v>
      </c>
      <c r="H11" s="17">
        <f t="shared" ref="H11" si="0">F11*1</f>
        <v>1</v>
      </c>
      <c r="I11" s="3" t="s">
        <v>13</v>
      </c>
      <c r="J11" s="16"/>
    </row>
    <row r="12" spans="1:12" ht="12.75" customHeight="1" x14ac:dyDescent="0.2">
      <c r="A12" s="13">
        <v>3</v>
      </c>
      <c r="B12" s="21" t="s">
        <v>46</v>
      </c>
      <c r="C12" s="18" t="s">
        <v>29</v>
      </c>
      <c r="D12" s="19">
        <v>5330015871148</v>
      </c>
      <c r="E12" s="18" t="s">
        <v>30</v>
      </c>
      <c r="F12" s="18">
        <v>1</v>
      </c>
      <c r="G12" s="3">
        <v>0</v>
      </c>
      <c r="H12" s="18">
        <v>1</v>
      </c>
      <c r="I12" s="3"/>
      <c r="J12" s="16"/>
    </row>
    <row r="13" spans="1:12" ht="12.75" customHeight="1" x14ac:dyDescent="0.2">
      <c r="A13" s="13">
        <v>4</v>
      </c>
      <c r="B13" s="21" t="s">
        <v>47</v>
      </c>
      <c r="C13" s="18" t="s">
        <v>31</v>
      </c>
      <c r="D13" s="19">
        <v>1630015871094</v>
      </c>
      <c r="E13" s="18" t="s">
        <v>32</v>
      </c>
      <c r="F13" s="18">
        <v>9</v>
      </c>
      <c r="G13" s="3">
        <v>0</v>
      </c>
      <c r="H13" s="18">
        <v>9</v>
      </c>
      <c r="I13" s="3"/>
    </row>
    <row r="14" spans="1:12" x14ac:dyDescent="0.2">
      <c r="A14" s="13">
        <v>5</v>
      </c>
      <c r="B14" s="21" t="s">
        <v>48</v>
      </c>
      <c r="C14" s="18" t="s">
        <v>33</v>
      </c>
      <c r="D14" s="19">
        <v>5310015871097</v>
      </c>
      <c r="E14" s="18" t="s">
        <v>34</v>
      </c>
      <c r="F14" s="18">
        <v>9</v>
      </c>
      <c r="G14" s="3">
        <v>0</v>
      </c>
      <c r="H14" s="18">
        <v>9</v>
      </c>
      <c r="I14" s="3"/>
    </row>
    <row r="15" spans="1:12" x14ac:dyDescent="0.2">
      <c r="A15" s="13">
        <v>6</v>
      </c>
      <c r="B15" s="5" t="s">
        <v>49</v>
      </c>
      <c r="C15" s="18" t="s">
        <v>35</v>
      </c>
      <c r="D15" s="19">
        <v>1630015864174</v>
      </c>
      <c r="E15" s="18" t="s">
        <v>36</v>
      </c>
      <c r="F15" s="18">
        <v>9</v>
      </c>
      <c r="G15" s="3">
        <v>0</v>
      </c>
      <c r="H15" s="18">
        <v>9</v>
      </c>
      <c r="I15" s="3"/>
    </row>
    <row r="16" spans="1:12" x14ac:dyDescent="0.2">
      <c r="A16" s="13">
        <v>7</v>
      </c>
      <c r="B16" s="21" t="s">
        <v>50</v>
      </c>
      <c r="C16" s="18" t="s">
        <v>37</v>
      </c>
      <c r="D16" s="19">
        <v>5331013647100</v>
      </c>
      <c r="E16" s="18" t="s">
        <v>38</v>
      </c>
      <c r="F16" s="18">
        <v>2</v>
      </c>
      <c r="G16" s="3">
        <v>0</v>
      </c>
      <c r="H16" s="18">
        <v>2</v>
      </c>
      <c r="I16" s="3"/>
    </row>
    <row r="17" spans="1:9" x14ac:dyDescent="0.2">
      <c r="A17" s="13">
        <v>8</v>
      </c>
      <c r="B17" s="5" t="s">
        <v>51</v>
      </c>
      <c r="C17" s="18" t="s">
        <v>39</v>
      </c>
      <c r="D17" s="19">
        <v>5306001509528</v>
      </c>
      <c r="E17" s="18" t="s">
        <v>40</v>
      </c>
      <c r="F17" s="18">
        <v>9</v>
      </c>
      <c r="G17" s="3">
        <v>0</v>
      </c>
      <c r="H17" s="18">
        <v>9</v>
      </c>
      <c r="I17" s="3"/>
    </row>
    <row r="18" spans="1:9" x14ac:dyDescent="0.2">
      <c r="A18" s="13">
        <v>9</v>
      </c>
      <c r="B18" s="21" t="s">
        <v>52</v>
      </c>
      <c r="C18" s="18" t="s">
        <v>41</v>
      </c>
      <c r="D18" s="19">
        <v>5310014629996</v>
      </c>
      <c r="E18" s="18" t="s">
        <v>42</v>
      </c>
      <c r="F18" s="18">
        <v>9</v>
      </c>
      <c r="G18" s="3">
        <v>0</v>
      </c>
      <c r="H18" s="18">
        <v>9</v>
      </c>
      <c r="I18" s="3"/>
    </row>
    <row r="19" spans="1:9" x14ac:dyDescent="0.2">
      <c r="A19" s="13">
        <v>10</v>
      </c>
      <c r="B19" s="5" t="s">
        <v>53</v>
      </c>
      <c r="C19" s="18" t="s">
        <v>43</v>
      </c>
      <c r="D19" s="19">
        <v>5330015871100</v>
      </c>
      <c r="E19" s="18" t="s">
        <v>30</v>
      </c>
      <c r="F19" s="18">
        <v>3</v>
      </c>
      <c r="G19" s="3">
        <v>0</v>
      </c>
      <c r="H19" s="18">
        <v>3</v>
      </c>
      <c r="I19" s="3"/>
    </row>
    <row r="22" spans="1:9" x14ac:dyDescent="0.2">
      <c r="E22" s="6"/>
      <c r="F22" s="6"/>
    </row>
    <row r="23" spans="1:9" x14ac:dyDescent="0.2">
      <c r="E23" s="6"/>
      <c r="F23" s="6"/>
    </row>
    <row r="24" spans="1:9" x14ac:dyDescent="0.2">
      <c r="E24" s="6"/>
      <c r="F24" s="6"/>
    </row>
    <row r="25" spans="1:9" x14ac:dyDescent="0.2">
      <c r="E25" s="6"/>
      <c r="F25" s="6"/>
    </row>
  </sheetData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Baseline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2015-05-12T18:11:07Z</cp:lastPrinted>
  <dcterms:created xsi:type="dcterms:W3CDTF">2004-09-30T17:31:35Z</dcterms:created>
  <dcterms:modified xsi:type="dcterms:W3CDTF">2016-01-27T17:05:12Z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